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forsvarsbygg-my.sharepoint.com/personal/elizabeth_calder_forsvarsbygg_no/Documents/Dokumenter/Elizabeth/Frigården/"/>
    </mc:Choice>
  </mc:AlternateContent>
  <xr:revisionPtr revIDLastSave="209" documentId="8_{9C3F8FF6-D619-4BB7-A343-7E5F9B2B38E2}" xr6:coauthVersionLast="47" xr6:coauthVersionMax="47" xr10:uidLastSave="{49CA08A4-7537-430C-A894-819D498D0B1B}"/>
  <bookViews>
    <workbookView xWindow="-110" yWindow="-110" windowWidth="19420" windowHeight="11500" xr2:uid="{A13A4B2B-0A2B-40F9-AB86-6020BB0CA22B}"/>
  </bookViews>
  <sheets>
    <sheet name="Ark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1" l="1"/>
  <c r="F41" i="1"/>
  <c r="F36" i="1"/>
  <c r="F37" i="1"/>
  <c r="F38" i="1"/>
  <c r="F39" i="1"/>
  <c r="F73" i="1"/>
  <c r="F74" i="1"/>
  <c r="F75" i="1"/>
  <c r="F76" i="1"/>
  <c r="F77" i="1"/>
  <c r="F78" i="1"/>
  <c r="F79" i="1"/>
  <c r="F80" i="1"/>
  <c r="F81" i="1"/>
  <c r="F82" i="1"/>
  <c r="F83" i="1"/>
  <c r="F84" i="1"/>
  <c r="F52" i="1"/>
  <c r="F53" i="1"/>
  <c r="F54" i="1"/>
  <c r="F34" i="1"/>
  <c r="F72" i="1"/>
  <c r="F51" i="1"/>
  <c r="F50" i="1"/>
  <c r="F49" i="1"/>
  <c r="F48" i="1"/>
  <c r="F47" i="1"/>
  <c r="F46" i="1"/>
  <c r="F85" i="1" l="1"/>
  <c r="F63" i="1"/>
  <c r="F62" i="1"/>
  <c r="F35" i="1"/>
  <c r="F40" i="1"/>
  <c r="F45" i="1"/>
  <c r="F44" i="1"/>
  <c r="F43" i="1"/>
  <c r="F42" i="1"/>
  <c r="F24" i="1"/>
  <c r="F15" i="1"/>
  <c r="F16" i="1" s="1"/>
  <c r="F17" i="1" s="1"/>
  <c r="F64" i="1" l="1"/>
  <c r="F65" i="1" s="1"/>
  <c r="F66" i="1" s="1"/>
  <c r="F86" i="1"/>
  <c r="F87" i="1" s="1"/>
  <c r="F25" i="1"/>
  <c r="F26" i="1" s="1"/>
  <c r="F28" i="1" s="1"/>
  <c r="F55" i="1" l="1"/>
  <c r="F56" i="1" l="1"/>
  <c r="F57" i="1" s="1"/>
</calcChain>
</file>

<file path=xl/sharedStrings.xml><?xml version="1.0" encoding="utf-8"?>
<sst xmlns="http://schemas.openxmlformats.org/spreadsheetml/2006/main" count="102" uniqueCount="81">
  <si>
    <t>PRISSKJEMA - NS 8407</t>
  </si>
  <si>
    <t>1. TILBUDSSUM</t>
  </si>
  <si>
    <t>Kode NS 3451</t>
  </si>
  <si>
    <t>Beskrivelse bygningsdeltabell</t>
  </si>
  <si>
    <t>Pris</t>
  </si>
  <si>
    <t>Tilbudssum eks mva</t>
  </si>
  <si>
    <t xml:space="preserve"> </t>
  </si>
  <si>
    <t>Mva</t>
  </si>
  <si>
    <t>Tilbudssum inkl mva *</t>
  </si>
  <si>
    <t>* Beløpet inngår i evalueringen av tildelingskriteriet «pris»</t>
  </si>
  <si>
    <t>2. OPSJONER</t>
  </si>
  <si>
    <r>
      <t>Prosentandel av tilbudssummen som vil inngå i evalueringen av tildelingskriteriet «pris»:</t>
    </r>
    <r>
      <rPr>
        <sz val="8"/>
        <color theme="1"/>
        <rFont val="Arial"/>
        <family val="2"/>
      </rPr>
      <t xml:space="preserve">
(er det ikke oppgitt fra Forsvarsbygg, skal hele tilbudssummen regnes med) </t>
    </r>
    <r>
      <rPr>
        <sz val="10"/>
        <color theme="1"/>
        <rFont val="Arial"/>
        <family val="2"/>
      </rPr>
      <t xml:space="preserve"> </t>
    </r>
  </si>
  <si>
    <t xml:space="preserve">Konkurransesum: </t>
  </si>
  <si>
    <t>3. SATSER REGNINGSARBEID</t>
  </si>
  <si>
    <t>3.1 Mannskap</t>
  </si>
  <si>
    <t>Kategori</t>
  </si>
  <si>
    <t>Enhetspris 
(per time)</t>
  </si>
  <si>
    <t>Forsvarsbyggs estimerte mengde (timer)</t>
  </si>
  <si>
    <t>Sum</t>
  </si>
  <si>
    <t>Sum eks mva</t>
  </si>
  <si>
    <t>Sum inkl mva *</t>
  </si>
  <si>
    <t xml:space="preserve">*Beløpet inngår i evalueringen av tildelingskriteriet «pris» </t>
  </si>
  <si>
    <t>3.2 Påslag på innkjøpte varer og tjenester</t>
  </si>
  <si>
    <t>Påslagsprosent  %</t>
  </si>
  <si>
    <t xml:space="preserve">Forsvarsbyggs estimerte verdi  (kroner) </t>
  </si>
  <si>
    <t xml:space="preserve">Innkjøp av varer/materialer   </t>
  </si>
  <si>
    <t xml:space="preserve">* Beløpet inngår i evalueringen av tildelingskriteriet «pris» </t>
  </si>
  <si>
    <t>3.4 Prosjektering</t>
  </si>
  <si>
    <t>Samlet konkurransesum (inkl. mva):</t>
  </si>
  <si>
    <t>Prosjektering</t>
  </si>
  <si>
    <t>Felleskostnader</t>
  </si>
  <si>
    <t>Bygning</t>
  </si>
  <si>
    <t>VVS-installasjoner</t>
  </si>
  <si>
    <t>Elkraft</t>
  </si>
  <si>
    <t>Utendørs</t>
  </si>
  <si>
    <t>Ekom og automatisering</t>
  </si>
  <si>
    <t>Andre installasjoner</t>
  </si>
  <si>
    <t>Solcelleanlegg på tak</t>
  </si>
  <si>
    <t>Opsjon nr:</t>
  </si>
  <si>
    <t>Beskrivelse</t>
  </si>
  <si>
    <t>Komplette solcelleanlegg på begge byggenes sørvendte takside. Anlegget skal kobles opp mot forsvarsbygg sitt EOS-anlegg (se vedlegg «prinsippskisse målersystem» i konkuransegrunnlag.) For evalueringens skyld vedrørende opsjonen solceller skal tilbyderen tilby et anlegg som gir 300 000 kWh/år</t>
  </si>
  <si>
    <t>Prosjektleder</t>
  </si>
  <si>
    <t>Anleggsleder</t>
  </si>
  <si>
    <t>Fagarbeidere</t>
  </si>
  <si>
    <t>Grunnarbeid</t>
  </si>
  <si>
    <t>Brannsikring</t>
  </si>
  <si>
    <t>Stålarbeid</t>
  </si>
  <si>
    <t>Rørlegger</t>
  </si>
  <si>
    <t>Ventilasjon</t>
  </si>
  <si>
    <t>Elektriker</t>
  </si>
  <si>
    <t>Tømrer</t>
  </si>
  <si>
    <t>Maler</t>
  </si>
  <si>
    <t>Betongarbeider</t>
  </si>
  <si>
    <t>Gravemaskin 2,5  tonn</t>
  </si>
  <si>
    <t>Gravemaskin 2.5 - 20 tonn</t>
  </si>
  <si>
    <t>Hjullaster, inntil 20 tonn</t>
  </si>
  <si>
    <t>Lastebilkran</t>
  </si>
  <si>
    <t>Mobilkran, 50 tonn</t>
  </si>
  <si>
    <t>Sakselift</t>
  </si>
  <si>
    <t>Bomlift</t>
  </si>
  <si>
    <t>Lærling</t>
  </si>
  <si>
    <t>inkl fører</t>
  </si>
  <si>
    <t>inkl fører og anhuker</t>
  </si>
  <si>
    <t xml:space="preserve">dumper 20 -30 tonn </t>
  </si>
  <si>
    <t>egenvekt</t>
  </si>
  <si>
    <t>Leverandørens godtgjørelse for å anskaffe materiell og tjenester fra firma som blir hans underleverandør(er) . Gjelder høyspent nettstasjon med montasje og all terminering.</t>
  </si>
  <si>
    <t>Prosjekteringsleder</t>
  </si>
  <si>
    <t>ARK</t>
  </si>
  <si>
    <t>RIB</t>
  </si>
  <si>
    <t>RIV</t>
  </si>
  <si>
    <t>RIE</t>
  </si>
  <si>
    <t>RIBr</t>
  </si>
  <si>
    <t>RIG</t>
  </si>
  <si>
    <t>RIVA</t>
  </si>
  <si>
    <t>RIBfy</t>
  </si>
  <si>
    <t>LARK</t>
  </si>
  <si>
    <t>BIM koordinator</t>
  </si>
  <si>
    <t>ITB koordinator</t>
  </si>
  <si>
    <t>Miljøkoordinator</t>
  </si>
  <si>
    <r>
      <rPr>
        <b/>
        <sz val="11"/>
        <color theme="1"/>
        <rFont val="Arial"/>
        <family val="2"/>
      </rPr>
      <t>Om prisskjemaet</t>
    </r>
    <r>
      <rPr>
        <sz val="10"/>
        <color theme="1"/>
        <rFont val="Arial"/>
        <family val="2"/>
      </rPr>
      <t xml:space="preserve">
</t>
    </r>
    <r>
      <rPr>
        <u/>
        <sz val="10"/>
        <color theme="1"/>
        <rFont val="Arial"/>
        <family val="2"/>
      </rPr>
      <t>Generelt</t>
    </r>
    <r>
      <rPr>
        <sz val="10"/>
        <color theme="1"/>
        <rFont val="Arial"/>
        <family val="2"/>
      </rPr>
      <t xml:space="preserve">
Prisskjemaet inneholder ulike priser og påslagssatser. Samtlige åpne felt (celler med gul bakgrunn) i dette skjema skal fylles inn / prises av leverandørene. 
På enkelte punkter er det oppgitt at kun en prosentandel av tilbudssummen vil inngå i evalueringen av tildelingskriteriet «pris». Dette har sammenheng med at det er usikkert om de prisede ytelsene vil komme til utførelse eller ikke. Tilbudssum multiplisert med prosenttallet vil utgjøre konkurransesummen. 
Om ikke annet fremgår av sammenhengen, skal samtlige priser oppgis i norske kroner og eksklusiv merverdiavgift. 
</t>
    </r>
    <r>
      <rPr>
        <u/>
        <sz val="10"/>
        <color theme="1"/>
        <rFont val="Arial"/>
        <family val="2"/>
      </rPr>
      <t xml:space="preserve">Punkt 1 </t>
    </r>
    <r>
      <rPr>
        <sz val="10"/>
        <color theme="1"/>
        <rFont val="Arial"/>
        <family val="2"/>
      </rPr>
      <t xml:space="preserve">
I punkt 1 skal man fylle inn tilbudssummen, normalt vil denne utgjøre vederlag for de ytelser som bestilles ved kontraktsinngåelsen.
</t>
    </r>
    <r>
      <rPr>
        <u/>
        <sz val="10"/>
        <color theme="1"/>
        <rFont val="Arial"/>
        <family val="2"/>
      </rPr>
      <t>Punkt 2</t>
    </r>
    <r>
      <rPr>
        <sz val="10"/>
        <color theme="1"/>
        <rFont val="Arial"/>
        <family val="2"/>
      </rPr>
      <t xml:space="preserve">
I punkt 2 skal man oppgi priser på de opsjoner som er beskrevet i konkurransegrunnlaget. Opsjonene innebærer rett, men ingen plikt, til å bestille opsjonsytelsene. Forsvarsbygg står fritt til å avgjøre om disse arbeidene ikke skal utføres, eller eventuelt settes bort til andre leverandører.  
</t>
    </r>
    <r>
      <rPr>
        <u/>
        <sz val="10"/>
        <color theme="1"/>
        <rFont val="Arial"/>
        <family val="2"/>
      </rPr>
      <t xml:space="preserve">Punkt 3 </t>
    </r>
    <r>
      <rPr>
        <sz val="10"/>
        <color theme="1"/>
        <rFont val="Arial"/>
        <family val="2"/>
      </rPr>
      <t xml:space="preserve">
Punktene 3 inneholder priser på andre ytelser som det kan bli aktuelt for byggherren å bestille, enten allerede ved kontraktsinngåelsen eller under kontraktsgjennomføringen. Disse punktene vil kunne inneholde mengdeestimater, disse er utelukkende satt for å ha grunnlag til å sammenligne tilbudene i konkurransen. Estimatene er uforpliktende, og kan ikke tas til inntekt for at slike arbeider vil komme til utførelse.</t>
    </r>
  </si>
  <si>
    <r>
      <t xml:space="preserve">*Beløpet inngår i evalueringen av tildelingskriteriet </t>
    </r>
    <r>
      <rPr>
        <sz val="10"/>
        <color theme="1"/>
        <rFont val="Arial"/>
        <family val="2"/>
      </rPr>
      <t>«</t>
    </r>
    <r>
      <rPr>
        <i/>
        <sz val="10"/>
        <color theme="1"/>
        <rFont val="Arial"/>
        <family val="2"/>
      </rPr>
      <t>pris</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</si>
</sst>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4" formatCode="_-&quot;kr&quot;\ * #,##0.00_-;\-&quot;kr&quot;\ * #,##0.00_-;_-&quot;kr&quot;\ * &quot;-&quot;??_-;_-@_-"/>
    <numFmt numFmtId="164" formatCode="_ &quot;kr&quot;\ * #,##0.00_ ;_ &quot;kr&quot;\ * \-#,##0.00_ ;_ &quot;kr&quot;\ * &quot;-&quot;??_ ;_ @_ "/>
    <numFmt numFmtId="165" formatCode="_ * #,##0.00_ ;_ * \-#,##0.00_ ;_ * &quot;-&quot;??_ ;_ @_ "/>
    <numFmt numFmtId="166" formatCode="_ * #,##0_ ;_ * \-#,##0_ ;_ * &quot;-&quot;??_ ;_ @_ "/>
    <numFmt numFmtId="167" formatCode="_ &quot;kr&quot;\ * #,##0_ ;_ &quot;kr&quot;\ * \-#,##0_ ;_ &quot;kr&quot;\ * &quot;-&quot;??_ ;_ @_ "/>
    <numFmt numFmtId="168" formatCode="0.0\ %"/>
  </numFmts>
  <fonts count="12" x14ac:knownFonts="1">
    <font>
      <sz val="10"/>
      <color theme="1"/>
      <name val="Arial"/>
      <family val="2"/>
    </font>
    <font>
      <sz val="10"/>
      <color theme="1"/>
      <name val="Arial"/>
      <family val="2"/>
    </font>
    <font>
      <b/>
      <sz val="10"/>
      <color theme="1"/>
      <name val="Arial"/>
      <family val="2"/>
    </font>
    <font>
      <b/>
      <sz val="11"/>
      <color theme="1"/>
      <name val="Arial"/>
      <family val="2"/>
    </font>
    <font>
      <b/>
      <sz val="12"/>
      <color theme="1"/>
      <name val="Arial"/>
      <family val="2"/>
    </font>
    <font>
      <b/>
      <sz val="18"/>
      <color theme="1"/>
      <name val="Arial"/>
      <family val="2"/>
    </font>
    <font>
      <u/>
      <sz val="10"/>
      <color theme="1"/>
      <name val="Arial"/>
      <family val="2"/>
    </font>
    <font>
      <i/>
      <sz val="11"/>
      <color theme="1"/>
      <name val="Arial"/>
      <family val="2"/>
    </font>
    <font>
      <b/>
      <sz val="10"/>
      <color rgb="FFFF0000"/>
      <name val="Arial"/>
      <family val="2"/>
    </font>
    <font>
      <sz val="8"/>
      <color theme="1"/>
      <name val="Arial"/>
      <family val="2"/>
    </font>
    <font>
      <i/>
      <sz val="10"/>
      <color theme="1"/>
      <name val="Arial"/>
      <family val="2"/>
    </font>
    <font>
      <sz val="11"/>
      <color theme="1"/>
      <name val="Calibri"/>
      <family val="2"/>
    </font>
  </fonts>
  <fills count="10">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s>
  <cellStyleXfs count="3">
    <xf numFmtId="0" fontId="0" fillId="0" borderId="0"/>
    <xf numFmtId="41" fontId="1" fillId="0" borderId="0" applyFont="0" applyFill="0" applyBorder="0" applyAlignment="0" applyProtection="0"/>
    <xf numFmtId="44" fontId="1" fillId="0" borderId="0" applyFont="0" applyFill="0" applyBorder="0" applyAlignment="0" applyProtection="0"/>
  </cellStyleXfs>
  <cellXfs count="101">
    <xf numFmtId="0" fontId="0" fillId="0" borderId="0" xfId="0"/>
    <xf numFmtId="0" fontId="2" fillId="0" borderId="0" xfId="0" applyFont="1"/>
    <xf numFmtId="0" fontId="7" fillId="0" borderId="0" xfId="0" applyFont="1"/>
    <xf numFmtId="0" fontId="0" fillId="0" borderId="0" xfId="0" applyAlignment="1">
      <alignment horizontal="center"/>
    </xf>
    <xf numFmtId="0" fontId="2" fillId="4" borderId="1" xfId="0" applyFont="1" applyFill="1" applyBorder="1"/>
    <xf numFmtId="0" fontId="2" fillId="4" borderId="3" xfId="0" applyFont="1" applyFill="1" applyBorder="1" applyAlignment="1">
      <alignment horizontal="center"/>
    </xf>
    <xf numFmtId="0" fontId="2" fillId="4" borderId="3"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0" borderId="0" xfId="0" applyFont="1" applyAlignment="1">
      <alignment horizontal="right"/>
    </xf>
    <xf numFmtId="164" fontId="4" fillId="6" borderId="36" xfId="0" applyNumberFormat="1" applyFont="1" applyFill="1" applyBorder="1"/>
    <xf numFmtId="167" fontId="0" fillId="0" borderId="0" xfId="0" applyNumberFormat="1"/>
    <xf numFmtId="0" fontId="0" fillId="3" borderId="4" xfId="0" applyFill="1" applyBorder="1" applyAlignment="1">
      <alignment horizontal="center" vertical="center"/>
    </xf>
    <xf numFmtId="166" fontId="0" fillId="3" borderId="5" xfId="0" applyNumberFormat="1" applyFill="1" applyBorder="1" applyAlignment="1">
      <alignment horizontal="center"/>
    </xf>
    <xf numFmtId="41" fontId="0" fillId="3" borderId="5" xfId="1" applyFont="1" applyFill="1" applyBorder="1" applyAlignment="1">
      <alignment horizontal="center"/>
    </xf>
    <xf numFmtId="41" fontId="0" fillId="3" borderId="9" xfId="1" applyFont="1" applyFill="1" applyBorder="1" applyAlignment="1">
      <alignment horizontal="center"/>
    </xf>
    <xf numFmtId="164" fontId="2" fillId="3" borderId="8" xfId="2" applyNumberFormat="1" applyFont="1" applyFill="1" applyBorder="1" applyAlignment="1">
      <alignment horizontal="center"/>
    </xf>
    <xf numFmtId="165" fontId="0" fillId="3" borderId="11" xfId="0" applyNumberFormat="1" applyFill="1" applyBorder="1" applyAlignment="1">
      <alignment horizontal="center"/>
    </xf>
    <xf numFmtId="165" fontId="0" fillId="3" borderId="6" xfId="0" applyNumberFormat="1" applyFill="1" applyBorder="1" applyAlignment="1">
      <alignment horizontal="center"/>
    </xf>
    <xf numFmtId="165" fontId="2" fillId="4" borderId="8" xfId="2" applyNumberFormat="1" applyFont="1" applyFill="1" applyBorder="1" applyAlignment="1">
      <alignment horizontal="center"/>
    </xf>
    <xf numFmtId="165" fontId="0" fillId="3" borderId="3" xfId="0" applyNumberFormat="1" applyFill="1" applyBorder="1" applyAlignment="1">
      <alignment horizontal="center"/>
    </xf>
    <xf numFmtId="165" fontId="0" fillId="3" borderId="8" xfId="0" applyNumberFormat="1" applyFill="1" applyBorder="1" applyAlignment="1">
      <alignment horizontal="center"/>
    </xf>
    <xf numFmtId="165" fontId="0" fillId="3" borderId="14" xfId="0" applyNumberFormat="1" applyFill="1" applyBorder="1" applyAlignment="1">
      <alignment horizontal="center"/>
    </xf>
    <xf numFmtId="165" fontId="0" fillId="3" borderId="3" xfId="2" applyNumberFormat="1" applyFont="1" applyFill="1" applyBorder="1" applyAlignment="1">
      <alignment horizontal="center"/>
    </xf>
    <xf numFmtId="165" fontId="0" fillId="3" borderId="6" xfId="2" applyNumberFormat="1" applyFont="1" applyFill="1" applyBorder="1" applyAlignment="1">
      <alignment horizontal="center"/>
    </xf>
    <xf numFmtId="164" fontId="2" fillId="0" borderId="0" xfId="2" applyNumberFormat="1" applyFont="1" applyFill="1" applyBorder="1" applyAlignment="1">
      <alignment horizontal="center"/>
    </xf>
    <xf numFmtId="166" fontId="0" fillId="8" borderId="5" xfId="0" applyNumberFormat="1" applyFill="1" applyBorder="1" applyAlignment="1">
      <alignment horizontal="center"/>
    </xf>
    <xf numFmtId="0" fontId="0" fillId="0" borderId="37" xfId="0" applyBorder="1"/>
    <xf numFmtId="0" fontId="0" fillId="0" borderId="39" xfId="0" applyBorder="1"/>
    <xf numFmtId="0" fontId="0" fillId="0" borderId="2" xfId="0" applyBorder="1"/>
    <xf numFmtId="0" fontId="0" fillId="0" borderId="2" xfId="0" applyBorder="1" applyAlignment="1">
      <alignment horizontal="center"/>
    </xf>
    <xf numFmtId="0" fontId="0" fillId="0" borderId="4" xfId="0" applyBorder="1"/>
    <xf numFmtId="0" fontId="0" fillId="0" borderId="38" xfId="0" applyBorder="1"/>
    <xf numFmtId="165" fontId="0" fillId="3" borderId="6" xfId="0" applyNumberFormat="1" applyFill="1" applyBorder="1" applyAlignment="1">
      <alignment horizontal="right"/>
    </xf>
    <xf numFmtId="165" fontId="2" fillId="4" borderId="8" xfId="2" applyNumberFormat="1" applyFont="1" applyFill="1" applyBorder="1" applyAlignment="1">
      <alignment horizontal="right"/>
    </xf>
    <xf numFmtId="165" fontId="0" fillId="0" borderId="2" xfId="0" applyNumberFormat="1" applyBorder="1" applyAlignment="1">
      <alignment horizontal="right"/>
    </xf>
    <xf numFmtId="165" fontId="0" fillId="7" borderId="6" xfId="0" applyNumberFormat="1" applyFill="1" applyBorder="1" applyAlignment="1">
      <alignment horizontal="center"/>
    </xf>
    <xf numFmtId="9" fontId="2" fillId="9" borderId="10" xfId="0" applyNumberFormat="1" applyFont="1" applyFill="1" applyBorder="1" applyAlignment="1">
      <alignment horizontal="center" vertical="center"/>
    </xf>
    <xf numFmtId="166" fontId="0" fillId="7" borderId="5" xfId="0" applyNumberFormat="1" applyFill="1" applyBorder="1" applyAlignment="1">
      <alignment horizontal="center"/>
    </xf>
    <xf numFmtId="168" fontId="0" fillId="7" borderId="5" xfId="0" applyNumberFormat="1" applyFill="1" applyBorder="1" applyAlignment="1">
      <alignment horizontal="center"/>
    </xf>
    <xf numFmtId="168" fontId="0" fillId="7" borderId="9" xfId="0" applyNumberFormat="1" applyFill="1" applyBorder="1" applyAlignment="1">
      <alignment horizontal="center"/>
    </xf>
    <xf numFmtId="166" fontId="0" fillId="7" borderId="7" xfId="0" applyNumberFormat="1" applyFill="1" applyBorder="1" applyAlignment="1">
      <alignment horizontal="center"/>
    </xf>
    <xf numFmtId="166" fontId="0" fillId="0" borderId="0" xfId="0" applyNumberFormat="1" applyAlignment="1">
      <alignment horizontal="center"/>
    </xf>
    <xf numFmtId="0" fontId="0" fillId="0" borderId="33" xfId="0" applyBorder="1"/>
    <xf numFmtId="0" fontId="0" fillId="3" borderId="32" xfId="0" applyFill="1" applyBorder="1"/>
    <xf numFmtId="0" fontId="0" fillId="0" borderId="10" xfId="0" applyBorder="1" applyAlignment="1">
      <alignment horizontal="center"/>
    </xf>
    <xf numFmtId="0" fontId="0" fillId="7" borderId="5" xfId="0" applyFill="1" applyBorder="1"/>
    <xf numFmtId="166" fontId="0" fillId="3" borderId="7" xfId="0" applyNumberFormat="1" applyFill="1" applyBorder="1" applyAlignment="1">
      <alignment horizontal="center"/>
    </xf>
    <xf numFmtId="165" fontId="0" fillId="7" borderId="8" xfId="0" applyNumberFormat="1" applyFill="1" applyBorder="1" applyAlignment="1">
      <alignment horizontal="center"/>
    </xf>
    <xf numFmtId="0" fontId="4" fillId="6" borderId="34" xfId="0" applyFont="1" applyFill="1" applyBorder="1" applyAlignment="1">
      <alignment horizontal="left" vertical="center"/>
    </xf>
    <xf numFmtId="0" fontId="4" fillId="6" borderId="35" xfId="0" applyFont="1" applyFill="1" applyBorder="1" applyAlignment="1">
      <alignment horizontal="left" vertical="center"/>
    </xf>
    <xf numFmtId="0" fontId="0" fillId="3" borderId="28" xfId="0" applyFill="1" applyBorder="1" applyAlignment="1">
      <alignment horizontal="right" wrapText="1"/>
    </xf>
    <xf numFmtId="0" fontId="0" fillId="3" borderId="31" xfId="0" applyFill="1" applyBorder="1" applyAlignment="1">
      <alignment horizontal="right" wrapText="1"/>
    </xf>
    <xf numFmtId="0" fontId="0" fillId="3" borderId="29" xfId="0" applyFill="1" applyBorder="1" applyAlignment="1">
      <alignment horizontal="right" wrapText="1"/>
    </xf>
    <xf numFmtId="0" fontId="0" fillId="3" borderId="12" xfId="0" applyFill="1" applyBorder="1"/>
    <xf numFmtId="0" fontId="0" fillId="3" borderId="17" xfId="0" applyFill="1" applyBorder="1"/>
    <xf numFmtId="0" fontId="0" fillId="3" borderId="33" xfId="0" applyFill="1" applyBorder="1" applyAlignment="1">
      <alignment wrapText="1"/>
    </xf>
    <xf numFmtId="0" fontId="0" fillId="3" borderId="32" xfId="0" applyFill="1" applyBorder="1" applyAlignment="1">
      <alignment wrapText="1"/>
    </xf>
    <xf numFmtId="0" fontId="2" fillId="4" borderId="28" xfId="0" applyFont="1" applyFill="1" applyBorder="1" applyAlignment="1">
      <alignment vertical="center"/>
    </xf>
    <xf numFmtId="0" fontId="2" fillId="4" borderId="29" xfId="0" applyFont="1" applyFill="1" applyBorder="1" applyAlignment="1">
      <alignment vertical="center"/>
    </xf>
    <xf numFmtId="0" fontId="2" fillId="5" borderId="25" xfId="0" applyFont="1" applyFill="1" applyBorder="1" applyAlignment="1">
      <alignment horizontal="left"/>
    </xf>
    <xf numFmtId="0" fontId="2" fillId="5" borderId="26" xfId="0" applyFont="1" applyFill="1" applyBorder="1" applyAlignment="1">
      <alignment horizontal="left"/>
    </xf>
    <xf numFmtId="0" fontId="2" fillId="5" borderId="27" xfId="0" applyFont="1" applyFill="1" applyBorder="1" applyAlignment="1">
      <alignment horizontal="left"/>
    </xf>
    <xf numFmtId="0" fontId="2" fillId="4" borderId="28" xfId="0" applyFont="1" applyFill="1" applyBorder="1" applyAlignment="1">
      <alignment horizontal="left" vertical="center"/>
    </xf>
    <xf numFmtId="0" fontId="2" fillId="4" borderId="29" xfId="0" applyFont="1" applyFill="1" applyBorder="1" applyAlignment="1">
      <alignment horizontal="left" vertical="center"/>
    </xf>
    <xf numFmtId="0" fontId="4" fillId="0" borderId="15" xfId="0" applyFont="1" applyBorder="1" applyAlignment="1">
      <alignment horizontal="left"/>
    </xf>
    <xf numFmtId="0" fontId="0" fillId="0" borderId="12" xfId="0" applyBorder="1" applyAlignment="1">
      <alignment horizontal="left"/>
    </xf>
    <xf numFmtId="0" fontId="0" fillId="0" borderId="17" xfId="0" applyBorder="1" applyAlignment="1">
      <alignment horizontal="left"/>
    </xf>
    <xf numFmtId="0" fontId="0" fillId="3" borderId="12" xfId="0" applyFill="1" applyBorder="1" applyAlignment="1">
      <alignment horizontal="left"/>
    </xf>
    <xf numFmtId="0" fontId="0" fillId="3" borderId="17" xfId="0" applyFill="1" applyBorder="1" applyAlignment="1">
      <alignment horizontal="left"/>
    </xf>
    <xf numFmtId="0" fontId="2" fillId="4" borderId="30" xfId="0" applyFont="1" applyFill="1" applyBorder="1" applyAlignment="1">
      <alignment horizontal="center"/>
    </xf>
    <xf numFmtId="0" fontId="2" fillId="4" borderId="31" xfId="0" applyFont="1" applyFill="1" applyBorder="1" applyAlignment="1">
      <alignment horizontal="center"/>
    </xf>
    <xf numFmtId="0" fontId="2" fillId="4" borderId="29" xfId="0" applyFont="1" applyFill="1" applyBorder="1" applyAlignment="1">
      <alignment horizontal="center"/>
    </xf>
    <xf numFmtId="0" fontId="8" fillId="5" borderId="25" xfId="0" applyFont="1" applyFill="1" applyBorder="1" applyAlignment="1">
      <alignment horizontal="left"/>
    </xf>
    <xf numFmtId="0" fontId="0" fillId="0" borderId="16" xfId="0" applyBorder="1" applyAlignment="1">
      <alignment horizontal="left"/>
    </xf>
    <xf numFmtId="0" fontId="0" fillId="0" borderId="13" xfId="0" applyBorder="1" applyAlignment="1">
      <alignment horizontal="left"/>
    </xf>
    <xf numFmtId="0" fontId="10" fillId="0" borderId="0" xfId="0" applyFont="1" applyAlignment="1">
      <alignment horizontal="right" vertical="center" wrapText="1"/>
    </xf>
    <xf numFmtId="0" fontId="11" fillId="0" borderId="24" xfId="0" applyFont="1" applyBorder="1" applyAlignment="1">
      <alignment horizontal="left" wrapText="1"/>
    </xf>
    <xf numFmtId="0" fontId="11" fillId="0" borderId="19" xfId="0" applyFont="1" applyBorder="1" applyAlignment="1">
      <alignment horizontal="left" wrapText="1"/>
    </xf>
    <xf numFmtId="0" fontId="11" fillId="0" borderId="20" xfId="0" applyFont="1" applyBorder="1" applyAlignment="1">
      <alignment horizontal="left" wrapText="1"/>
    </xf>
    <xf numFmtId="0" fontId="2" fillId="8" borderId="12" xfId="0" applyFont="1" applyFill="1" applyBorder="1" applyAlignment="1">
      <alignment horizontal="left"/>
    </xf>
    <xf numFmtId="0" fontId="2" fillId="8" borderId="17" xfId="0" applyFont="1" applyFill="1" applyBorder="1" applyAlignment="1">
      <alignment horizontal="left"/>
    </xf>
    <xf numFmtId="0" fontId="2" fillId="3" borderId="18" xfId="0" applyFont="1" applyFill="1" applyBorder="1" applyAlignment="1">
      <alignment horizontal="right"/>
    </xf>
    <xf numFmtId="0" fontId="2" fillId="3" borderId="19" xfId="0" applyFont="1" applyFill="1" applyBorder="1" applyAlignment="1">
      <alignment horizontal="right"/>
    </xf>
    <xf numFmtId="0" fontId="2" fillId="3" borderId="20" xfId="0" applyFont="1" applyFill="1" applyBorder="1" applyAlignment="1">
      <alignment horizontal="right"/>
    </xf>
    <xf numFmtId="0" fontId="10" fillId="0" borderId="0" xfId="0" applyFont="1" applyAlignment="1">
      <alignment horizontal="right"/>
    </xf>
    <xf numFmtId="0" fontId="0" fillId="3" borderId="28" xfId="0" applyFill="1" applyBorder="1" applyAlignment="1">
      <alignment horizontal="right"/>
    </xf>
    <xf numFmtId="0" fontId="0" fillId="3" borderId="31" xfId="0" applyFill="1" applyBorder="1" applyAlignment="1">
      <alignment horizontal="right"/>
    </xf>
    <xf numFmtId="0" fontId="0" fillId="3" borderId="29" xfId="0" applyFill="1" applyBorder="1" applyAlignment="1">
      <alignment horizontal="right"/>
    </xf>
    <xf numFmtId="0" fontId="0" fillId="3" borderId="12" xfId="0" applyFill="1" applyBorder="1" applyAlignment="1">
      <alignment horizontal="right"/>
    </xf>
    <xf numFmtId="0" fontId="0" fillId="3" borderId="13" xfId="0" applyFill="1" applyBorder="1" applyAlignment="1">
      <alignment horizontal="right"/>
    </xf>
    <xf numFmtId="0" fontId="0" fillId="3" borderId="17" xfId="0" applyFill="1" applyBorder="1" applyAlignment="1">
      <alignment horizontal="right"/>
    </xf>
    <xf numFmtId="0" fontId="2" fillId="4" borderId="18" xfId="0" applyFont="1" applyFill="1" applyBorder="1" applyAlignment="1">
      <alignment horizontal="right"/>
    </xf>
    <xf numFmtId="0" fontId="2" fillId="4" borderId="19" xfId="0" applyFont="1" applyFill="1" applyBorder="1" applyAlignment="1">
      <alignment horizontal="right"/>
    </xf>
    <xf numFmtId="0" fontId="2" fillId="4" borderId="20" xfId="0" applyFont="1" applyFill="1" applyBorder="1" applyAlignment="1">
      <alignment horizontal="right"/>
    </xf>
    <xf numFmtId="0" fontId="0" fillId="3" borderId="21" xfId="0" applyFill="1" applyBorder="1" applyAlignment="1">
      <alignment horizontal="right"/>
    </xf>
    <xf numFmtId="0" fontId="0" fillId="3" borderId="22" xfId="0" applyFill="1" applyBorder="1" applyAlignment="1">
      <alignment horizontal="right"/>
    </xf>
    <xf numFmtId="0" fontId="0" fillId="3" borderId="23" xfId="0" applyFill="1" applyBorder="1" applyAlignment="1">
      <alignment horizontal="right"/>
    </xf>
    <xf numFmtId="0" fontId="0" fillId="2" borderId="0" xfId="0" applyFill="1" applyAlignment="1">
      <alignment horizontal="left" vertical="top" wrapText="1"/>
    </xf>
    <xf numFmtId="0" fontId="0" fillId="2" borderId="0" xfId="0" applyFill="1" applyAlignment="1">
      <alignment horizontal="left" vertical="top"/>
    </xf>
    <xf numFmtId="0" fontId="5" fillId="0" borderId="0" xfId="0" applyFont="1" applyAlignment="1">
      <alignment horizontal="center" vertical="center"/>
    </xf>
    <xf numFmtId="0" fontId="0" fillId="0" borderId="0" xfId="0" applyAlignment="1">
      <alignment horizontal="center" vertical="center"/>
    </xf>
  </cellXfs>
  <cellStyles count="3">
    <cellStyle name="Normal" xfId="0" builtinId="0"/>
    <cellStyle name="Tusenskille [0]" xfId="1" builtinId="6"/>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85F00-F740-4FC2-A42D-FB3D4590B0BD}">
  <dimension ref="B2:J92"/>
  <sheetViews>
    <sheetView tabSelected="1" topLeftCell="A71" zoomScale="115" zoomScaleNormal="115" workbookViewId="0">
      <selection activeCell="F92" sqref="F92"/>
    </sheetView>
  </sheetViews>
  <sheetFormatPr baseColWidth="10" defaultColWidth="11.54296875" defaultRowHeight="12.5" x14ac:dyDescent="0.25"/>
  <cols>
    <col min="2" max="2" width="18.7265625" customWidth="1"/>
    <col min="3" max="3" width="42.7265625" customWidth="1"/>
    <col min="4" max="4" width="17.1796875" customWidth="1"/>
    <col min="5" max="5" width="17" customWidth="1"/>
    <col min="6" max="6" width="29.453125" customWidth="1"/>
  </cols>
  <sheetData>
    <row r="2" spans="2:10" ht="23" x14ac:dyDescent="0.25">
      <c r="B2" s="99" t="s">
        <v>0</v>
      </c>
      <c r="C2" s="100"/>
      <c r="D2" s="100"/>
      <c r="E2" s="100"/>
      <c r="F2" s="100"/>
    </row>
    <row r="3" spans="2:10" ht="298.14999999999998" customHeight="1" x14ac:dyDescent="0.25">
      <c r="B3" s="97" t="s">
        <v>79</v>
      </c>
      <c r="C3" s="98"/>
      <c r="D3" s="98"/>
      <c r="E3" s="98"/>
      <c r="F3" s="98"/>
    </row>
    <row r="5" spans="2:10" ht="16" thickBot="1" x14ac:dyDescent="0.4">
      <c r="B5" s="64" t="s">
        <v>1</v>
      </c>
      <c r="C5" s="64"/>
      <c r="D5" s="64"/>
      <c r="E5" s="64"/>
      <c r="F5" s="64"/>
    </row>
    <row r="6" spans="2:10" ht="13" x14ac:dyDescent="0.3">
      <c r="B6" s="4" t="s">
        <v>2</v>
      </c>
      <c r="C6" s="69" t="s">
        <v>3</v>
      </c>
      <c r="D6" s="70"/>
      <c r="E6" s="71"/>
      <c r="F6" s="5" t="s">
        <v>4</v>
      </c>
    </row>
    <row r="7" spans="2:10" x14ac:dyDescent="0.25">
      <c r="B7" s="11">
        <v>0</v>
      </c>
      <c r="C7" s="73" t="s">
        <v>29</v>
      </c>
      <c r="D7" s="74"/>
      <c r="E7" s="66"/>
      <c r="F7" s="35"/>
    </row>
    <row r="8" spans="2:10" x14ac:dyDescent="0.25">
      <c r="B8" s="11">
        <v>1</v>
      </c>
      <c r="C8" s="73" t="s">
        <v>30</v>
      </c>
      <c r="D8" s="74"/>
      <c r="E8" s="66"/>
      <c r="F8" s="35"/>
    </row>
    <row r="9" spans="2:10" x14ac:dyDescent="0.25">
      <c r="B9" s="11">
        <v>2</v>
      </c>
      <c r="C9" s="73" t="s">
        <v>31</v>
      </c>
      <c r="D9" s="74"/>
      <c r="E9" s="66"/>
      <c r="F9" s="35"/>
    </row>
    <row r="10" spans="2:10" x14ac:dyDescent="0.25">
      <c r="B10" s="11">
        <v>3</v>
      </c>
      <c r="C10" s="73" t="s">
        <v>32</v>
      </c>
      <c r="D10" s="74"/>
      <c r="E10" s="66"/>
      <c r="F10" s="35"/>
    </row>
    <row r="11" spans="2:10" x14ac:dyDescent="0.25">
      <c r="B11" s="11">
        <v>4</v>
      </c>
      <c r="C11" s="73" t="s">
        <v>33</v>
      </c>
      <c r="D11" s="74"/>
      <c r="E11" s="66"/>
      <c r="F11" s="35"/>
    </row>
    <row r="12" spans="2:10" x14ac:dyDescent="0.25">
      <c r="B12" s="11">
        <v>5</v>
      </c>
      <c r="C12" s="73" t="s">
        <v>35</v>
      </c>
      <c r="D12" s="74"/>
      <c r="E12" s="66"/>
      <c r="F12" s="35"/>
    </row>
    <row r="13" spans="2:10" x14ac:dyDescent="0.25">
      <c r="B13" s="11">
        <v>6</v>
      </c>
      <c r="C13" s="73" t="s">
        <v>36</v>
      </c>
      <c r="D13" s="74"/>
      <c r="E13" s="66"/>
      <c r="F13" s="35"/>
    </row>
    <row r="14" spans="2:10" ht="13" thickBot="1" x14ac:dyDescent="0.3">
      <c r="B14" s="11">
        <v>7</v>
      </c>
      <c r="C14" s="73" t="s">
        <v>34</v>
      </c>
      <c r="D14" s="74"/>
      <c r="E14" s="66"/>
      <c r="F14" s="47"/>
    </row>
    <row r="15" spans="2:10" x14ac:dyDescent="0.25">
      <c r="B15" s="85" t="s">
        <v>5</v>
      </c>
      <c r="C15" s="86"/>
      <c r="D15" s="86"/>
      <c r="E15" s="87"/>
      <c r="F15" s="16">
        <f>SUM(F7:F14)</f>
        <v>0</v>
      </c>
      <c r="J15" t="s">
        <v>6</v>
      </c>
    </row>
    <row r="16" spans="2:10" x14ac:dyDescent="0.25">
      <c r="B16" s="88" t="s">
        <v>7</v>
      </c>
      <c r="C16" s="89"/>
      <c r="D16" s="89"/>
      <c r="E16" s="90"/>
      <c r="F16" s="17">
        <f>(F15*0.25)</f>
        <v>0</v>
      </c>
    </row>
    <row r="17" spans="2:8" ht="13.5" thickBot="1" x14ac:dyDescent="0.35">
      <c r="B17" s="91" t="s">
        <v>8</v>
      </c>
      <c r="C17" s="92"/>
      <c r="D17" s="92"/>
      <c r="E17" s="93"/>
      <c r="F17" s="18">
        <f>SUM(F15:F16)</f>
        <v>0</v>
      </c>
      <c r="H17" s="10"/>
    </row>
    <row r="18" spans="2:8" ht="13" x14ac:dyDescent="0.3">
      <c r="B18" s="84" t="s">
        <v>9</v>
      </c>
      <c r="C18" s="84"/>
      <c r="D18" s="84"/>
      <c r="E18" s="84"/>
      <c r="F18" s="84"/>
    </row>
    <row r="19" spans="2:8" ht="14.5" x14ac:dyDescent="0.35">
      <c r="B19" s="2"/>
      <c r="D19" s="3"/>
      <c r="E19" s="3"/>
      <c r="F19" s="3"/>
    </row>
    <row r="20" spans="2:8" ht="16" thickBot="1" x14ac:dyDescent="0.4">
      <c r="B20" s="64" t="s">
        <v>10</v>
      </c>
      <c r="C20" s="64"/>
      <c r="D20" s="64"/>
      <c r="E20" s="64"/>
      <c r="F20" s="64"/>
    </row>
    <row r="21" spans="2:8" ht="13.5" thickBot="1" x14ac:dyDescent="0.35">
      <c r="B21" s="72" t="s">
        <v>37</v>
      </c>
      <c r="C21" s="60"/>
      <c r="D21" s="60"/>
      <c r="E21" s="60"/>
      <c r="F21" s="61"/>
    </row>
    <row r="22" spans="2:8" ht="13" x14ac:dyDescent="0.3">
      <c r="B22" s="4" t="s">
        <v>38</v>
      </c>
      <c r="C22" s="69" t="s">
        <v>39</v>
      </c>
      <c r="D22" s="70"/>
      <c r="E22" s="71"/>
      <c r="F22" s="5" t="s">
        <v>4</v>
      </c>
      <c r="H22" s="10"/>
    </row>
    <row r="23" spans="2:8" ht="65.5" customHeight="1" thickBot="1" x14ac:dyDescent="0.4">
      <c r="B23" s="11">
        <v>1</v>
      </c>
      <c r="C23" s="76" t="s">
        <v>40</v>
      </c>
      <c r="D23" s="77"/>
      <c r="E23" s="78"/>
      <c r="F23" s="35"/>
    </row>
    <row r="24" spans="2:8" x14ac:dyDescent="0.25">
      <c r="B24" s="85" t="s">
        <v>5</v>
      </c>
      <c r="C24" s="86"/>
      <c r="D24" s="86"/>
      <c r="E24" s="87"/>
      <c r="F24" s="19">
        <f>SUM(F23:F23)</f>
        <v>0</v>
      </c>
    </row>
    <row r="25" spans="2:8" x14ac:dyDescent="0.25">
      <c r="B25" s="88" t="s">
        <v>7</v>
      </c>
      <c r="C25" s="89"/>
      <c r="D25" s="89"/>
      <c r="E25" s="90"/>
      <c r="F25" s="17">
        <f>(F24*0.25)</f>
        <v>0</v>
      </c>
    </row>
    <row r="26" spans="2:8" ht="13.5" thickBot="1" x14ac:dyDescent="0.35">
      <c r="B26" s="91" t="s">
        <v>8</v>
      </c>
      <c r="C26" s="92"/>
      <c r="D26" s="92"/>
      <c r="E26" s="93"/>
      <c r="F26" s="18">
        <f>SUM(F24:F25)</f>
        <v>0</v>
      </c>
    </row>
    <row r="27" spans="2:8" ht="27" customHeight="1" x14ac:dyDescent="0.25">
      <c r="B27" s="50" t="s">
        <v>11</v>
      </c>
      <c r="C27" s="51"/>
      <c r="D27" s="51"/>
      <c r="E27" s="52"/>
      <c r="F27" s="36">
        <v>0.5</v>
      </c>
    </row>
    <row r="28" spans="2:8" ht="13.5" thickBot="1" x14ac:dyDescent="0.35">
      <c r="B28" s="81" t="s">
        <v>12</v>
      </c>
      <c r="C28" s="82"/>
      <c r="D28" s="82"/>
      <c r="E28" s="83"/>
      <c r="F28" s="15">
        <f>F26*F27</f>
        <v>0</v>
      </c>
    </row>
    <row r="29" spans="2:8" ht="13" x14ac:dyDescent="0.3">
      <c r="B29" s="84" t="s">
        <v>80</v>
      </c>
      <c r="C29" s="84"/>
      <c r="D29" s="84"/>
      <c r="E29" s="84"/>
      <c r="F29" s="84"/>
    </row>
    <row r="31" spans="2:8" ht="16" thickBot="1" x14ac:dyDescent="0.4">
      <c r="B31" s="64" t="s">
        <v>13</v>
      </c>
      <c r="C31" s="64"/>
      <c r="D31" s="64"/>
      <c r="E31" s="64"/>
      <c r="F31" s="64"/>
    </row>
    <row r="32" spans="2:8" ht="13.5" thickBot="1" x14ac:dyDescent="0.35">
      <c r="B32" s="59" t="s">
        <v>14</v>
      </c>
      <c r="C32" s="60"/>
      <c r="D32" s="60"/>
      <c r="E32" s="60"/>
      <c r="F32" s="61"/>
    </row>
    <row r="33" spans="2:8" ht="39" x14ac:dyDescent="0.25">
      <c r="B33" s="62" t="s">
        <v>15</v>
      </c>
      <c r="C33" s="63"/>
      <c r="D33" s="7" t="s">
        <v>16</v>
      </c>
      <c r="E33" s="7" t="s">
        <v>17</v>
      </c>
      <c r="F33" s="6" t="s">
        <v>18</v>
      </c>
    </row>
    <row r="34" spans="2:8" x14ac:dyDescent="0.25">
      <c r="B34" s="65" t="s">
        <v>41</v>
      </c>
      <c r="C34" s="66"/>
      <c r="D34" s="37"/>
      <c r="E34" s="12">
        <v>50</v>
      </c>
      <c r="F34" s="32">
        <f t="shared" ref="F34:F35" si="0">(E34*D34)</f>
        <v>0</v>
      </c>
    </row>
    <row r="35" spans="2:8" x14ac:dyDescent="0.25">
      <c r="B35" s="65" t="s">
        <v>42</v>
      </c>
      <c r="C35" s="66"/>
      <c r="D35" s="37"/>
      <c r="E35" s="12">
        <v>50</v>
      </c>
      <c r="F35" s="32">
        <f t="shared" si="0"/>
        <v>0</v>
      </c>
    </row>
    <row r="36" spans="2:8" ht="13" x14ac:dyDescent="0.3">
      <c r="B36" s="79" t="s">
        <v>43</v>
      </c>
      <c r="C36" s="80"/>
      <c r="D36" s="25"/>
      <c r="E36" s="25"/>
      <c r="F36" s="32">
        <f t="shared" ref="F36:F54" si="1">(E36*D36)</f>
        <v>0</v>
      </c>
    </row>
    <row r="37" spans="2:8" x14ac:dyDescent="0.25">
      <c r="B37" s="67" t="s">
        <v>44</v>
      </c>
      <c r="C37" s="68"/>
      <c r="D37" s="37"/>
      <c r="E37" s="12">
        <v>100</v>
      </c>
      <c r="F37" s="32">
        <f t="shared" si="1"/>
        <v>0</v>
      </c>
    </row>
    <row r="38" spans="2:8" x14ac:dyDescent="0.25">
      <c r="B38" s="65" t="s">
        <v>45</v>
      </c>
      <c r="C38" s="66"/>
      <c r="D38" s="37"/>
      <c r="E38" s="12">
        <v>25</v>
      </c>
      <c r="F38" s="32">
        <f t="shared" si="1"/>
        <v>0</v>
      </c>
      <c r="G38" s="41"/>
    </row>
    <row r="39" spans="2:8" x14ac:dyDescent="0.25">
      <c r="B39" s="65" t="s">
        <v>46</v>
      </c>
      <c r="C39" s="66"/>
      <c r="D39" s="37"/>
      <c r="E39" s="12">
        <v>100</v>
      </c>
      <c r="F39" s="32">
        <f t="shared" si="1"/>
        <v>0</v>
      </c>
      <c r="H39" s="10"/>
    </row>
    <row r="40" spans="2:8" x14ac:dyDescent="0.25">
      <c r="B40" s="65" t="s">
        <v>47</v>
      </c>
      <c r="C40" s="66"/>
      <c r="D40" s="37"/>
      <c r="E40" s="12">
        <v>25</v>
      </c>
      <c r="F40" s="32">
        <f t="shared" si="1"/>
        <v>0</v>
      </c>
    </row>
    <row r="41" spans="2:8" x14ac:dyDescent="0.25">
      <c r="B41" s="65" t="s">
        <v>48</v>
      </c>
      <c r="C41" s="66"/>
      <c r="D41" s="37"/>
      <c r="E41" s="12">
        <v>50</v>
      </c>
      <c r="F41" s="32">
        <f t="shared" si="1"/>
        <v>0</v>
      </c>
    </row>
    <row r="42" spans="2:8" x14ac:dyDescent="0.25">
      <c r="B42" s="65" t="s">
        <v>49</v>
      </c>
      <c r="C42" s="66"/>
      <c r="D42" s="37"/>
      <c r="E42" s="12">
        <v>100</v>
      </c>
      <c r="F42" s="32">
        <f t="shared" si="1"/>
        <v>0</v>
      </c>
    </row>
    <row r="43" spans="2:8" x14ac:dyDescent="0.25">
      <c r="B43" s="65" t="s">
        <v>50</v>
      </c>
      <c r="C43" s="66"/>
      <c r="D43" s="37"/>
      <c r="E43" s="12">
        <v>100</v>
      </c>
      <c r="F43" s="32">
        <f t="shared" si="1"/>
        <v>0</v>
      </c>
    </row>
    <row r="44" spans="2:8" x14ac:dyDescent="0.25">
      <c r="B44" s="65" t="s">
        <v>51</v>
      </c>
      <c r="C44" s="66"/>
      <c r="D44" s="37"/>
      <c r="E44" s="12">
        <v>25</v>
      </c>
      <c r="F44" s="32">
        <f t="shared" si="1"/>
        <v>0</v>
      </c>
    </row>
    <row r="45" spans="2:8" x14ac:dyDescent="0.25">
      <c r="B45" s="65" t="s">
        <v>52</v>
      </c>
      <c r="C45" s="66"/>
      <c r="D45" s="37"/>
      <c r="E45" s="12">
        <v>100</v>
      </c>
      <c r="F45" s="32">
        <f t="shared" si="1"/>
        <v>0</v>
      </c>
    </row>
    <row r="46" spans="2:8" x14ac:dyDescent="0.25">
      <c r="B46" s="26" t="s">
        <v>53</v>
      </c>
      <c r="C46" s="42" t="s">
        <v>61</v>
      </c>
      <c r="D46" s="45"/>
      <c r="E46" s="43">
        <v>50</v>
      </c>
      <c r="F46" s="32">
        <f t="shared" si="1"/>
        <v>0</v>
      </c>
    </row>
    <row r="47" spans="2:8" x14ac:dyDescent="0.25">
      <c r="B47" s="26" t="s">
        <v>54</v>
      </c>
      <c r="C47" s="42" t="s">
        <v>61</v>
      </c>
      <c r="D47" s="45"/>
      <c r="E47" s="43">
        <v>50</v>
      </c>
      <c r="F47" s="32">
        <f t="shared" si="1"/>
        <v>0</v>
      </c>
    </row>
    <row r="48" spans="2:8" x14ac:dyDescent="0.25">
      <c r="B48" s="26" t="s">
        <v>55</v>
      </c>
      <c r="C48" s="42" t="s">
        <v>61</v>
      </c>
      <c r="D48" s="45"/>
      <c r="E48" s="43">
        <v>50</v>
      </c>
      <c r="F48" s="32">
        <f t="shared" si="1"/>
        <v>0</v>
      </c>
      <c r="H48" s="10"/>
    </row>
    <row r="49" spans="2:6" x14ac:dyDescent="0.25">
      <c r="B49" s="26" t="s">
        <v>56</v>
      </c>
      <c r="C49" s="42" t="s">
        <v>62</v>
      </c>
      <c r="D49" s="45"/>
      <c r="E49" s="43">
        <v>50</v>
      </c>
      <c r="F49" s="32">
        <f t="shared" si="1"/>
        <v>0</v>
      </c>
    </row>
    <row r="50" spans="2:6" x14ac:dyDescent="0.25">
      <c r="B50" s="26" t="s">
        <v>57</v>
      </c>
      <c r="C50" s="42" t="s">
        <v>62</v>
      </c>
      <c r="D50" s="45"/>
      <c r="E50" s="43">
        <v>50</v>
      </c>
      <c r="F50" s="32">
        <f t="shared" si="1"/>
        <v>0</v>
      </c>
    </row>
    <row r="51" spans="2:6" x14ac:dyDescent="0.25">
      <c r="B51" s="26" t="s">
        <v>58</v>
      </c>
      <c r="C51" s="42"/>
      <c r="D51" s="45"/>
      <c r="E51" s="43">
        <v>50</v>
      </c>
      <c r="F51" s="32">
        <f t="shared" si="1"/>
        <v>0</v>
      </c>
    </row>
    <row r="52" spans="2:6" x14ac:dyDescent="0.25">
      <c r="B52" s="26" t="s">
        <v>59</v>
      </c>
      <c r="C52" s="42"/>
      <c r="D52" s="45"/>
      <c r="E52" s="43">
        <v>50</v>
      </c>
      <c r="F52" s="32">
        <f t="shared" si="1"/>
        <v>0</v>
      </c>
    </row>
    <row r="53" spans="2:6" x14ac:dyDescent="0.25">
      <c r="B53" s="26" t="s">
        <v>63</v>
      </c>
      <c r="C53" s="42" t="s">
        <v>64</v>
      </c>
      <c r="D53" s="45"/>
      <c r="E53" s="43">
        <v>50</v>
      </c>
      <c r="F53" s="32">
        <f t="shared" si="1"/>
        <v>0</v>
      </c>
    </row>
    <row r="54" spans="2:6" ht="13" thickBot="1" x14ac:dyDescent="0.3">
      <c r="B54" s="26" t="s">
        <v>60</v>
      </c>
      <c r="C54" s="26"/>
      <c r="D54" s="26"/>
      <c r="E54" s="26">
        <v>100</v>
      </c>
      <c r="F54" s="32">
        <f t="shared" si="1"/>
        <v>0</v>
      </c>
    </row>
    <row r="55" spans="2:6" x14ac:dyDescent="0.25">
      <c r="B55" s="27" t="s">
        <v>19</v>
      </c>
      <c r="C55" s="28"/>
      <c r="D55" s="44"/>
      <c r="E55" s="29"/>
      <c r="F55" s="34">
        <f>SUM(F34:F54)</f>
        <v>0</v>
      </c>
    </row>
    <row r="56" spans="2:6" x14ac:dyDescent="0.25">
      <c r="B56" s="88" t="s">
        <v>7</v>
      </c>
      <c r="C56" s="89"/>
      <c r="D56" s="89"/>
      <c r="E56" s="90"/>
      <c r="F56" s="32">
        <f>(F55*0.25)</f>
        <v>0</v>
      </c>
    </row>
    <row r="57" spans="2:6" ht="13.5" thickBot="1" x14ac:dyDescent="0.35">
      <c r="B57" s="91" t="s">
        <v>20</v>
      </c>
      <c r="C57" s="92"/>
      <c r="D57" s="92"/>
      <c r="E57" s="93"/>
      <c r="F57" s="33">
        <f>F55+F56</f>
        <v>0</v>
      </c>
    </row>
    <row r="58" spans="2:6" ht="13" x14ac:dyDescent="0.25">
      <c r="B58" s="75" t="s">
        <v>21</v>
      </c>
      <c r="C58" s="75"/>
      <c r="D58" s="75"/>
      <c r="E58" s="75"/>
      <c r="F58" s="75"/>
    </row>
    <row r="59" spans="2:6" ht="13.5" thickBot="1" x14ac:dyDescent="0.35">
      <c r="B59" s="1"/>
    </row>
    <row r="60" spans="2:6" ht="13.5" thickBot="1" x14ac:dyDescent="0.35">
      <c r="B60" s="59" t="s">
        <v>22</v>
      </c>
      <c r="C60" s="60"/>
      <c r="D60" s="60"/>
      <c r="E60" s="60"/>
      <c r="F60" s="61"/>
    </row>
    <row r="61" spans="2:6" ht="39" x14ac:dyDescent="0.25">
      <c r="B61" s="57" t="s">
        <v>15</v>
      </c>
      <c r="C61" s="58"/>
      <c r="D61" s="7" t="s">
        <v>23</v>
      </c>
      <c r="E61" s="7" t="s">
        <v>24</v>
      </c>
      <c r="F61" s="6" t="s">
        <v>18</v>
      </c>
    </row>
    <row r="62" spans="2:6" x14ac:dyDescent="0.25">
      <c r="B62" s="53" t="s">
        <v>25</v>
      </c>
      <c r="C62" s="54"/>
      <c r="D62" s="38"/>
      <c r="E62" s="13">
        <v>500000</v>
      </c>
      <c r="F62" s="17">
        <f t="shared" ref="F62:F63" si="2">(E62*D62)</f>
        <v>0</v>
      </c>
    </row>
    <row r="63" spans="2:6" ht="45" customHeight="1" thickBot="1" x14ac:dyDescent="0.3">
      <c r="B63" s="55" t="s">
        <v>65</v>
      </c>
      <c r="C63" s="56"/>
      <c r="D63" s="39"/>
      <c r="E63" s="14">
        <v>2000000</v>
      </c>
      <c r="F63" s="21">
        <f t="shared" si="2"/>
        <v>0</v>
      </c>
    </row>
    <row r="64" spans="2:6" x14ac:dyDescent="0.25">
      <c r="B64" s="85" t="s">
        <v>19</v>
      </c>
      <c r="C64" s="86"/>
      <c r="D64" s="86"/>
      <c r="E64" s="87"/>
      <c r="F64" s="22">
        <f>SUM(F62:F63)</f>
        <v>0</v>
      </c>
    </row>
    <row r="65" spans="2:6" x14ac:dyDescent="0.25">
      <c r="B65" s="88" t="s">
        <v>7</v>
      </c>
      <c r="C65" s="89"/>
      <c r="D65" s="89"/>
      <c r="E65" s="90"/>
      <c r="F65" s="23">
        <f>(F64*0.25)</f>
        <v>0</v>
      </c>
    </row>
    <row r="66" spans="2:6" ht="13.5" thickBot="1" x14ac:dyDescent="0.35">
      <c r="B66" s="91" t="s">
        <v>20</v>
      </c>
      <c r="C66" s="92"/>
      <c r="D66" s="92"/>
      <c r="E66" s="93"/>
      <c r="F66" s="18">
        <f>SUM(F64:F65)</f>
        <v>0</v>
      </c>
    </row>
    <row r="67" spans="2:6" ht="13" x14ac:dyDescent="0.3">
      <c r="B67" s="84" t="s">
        <v>26</v>
      </c>
      <c r="C67" s="84"/>
      <c r="D67" s="84"/>
      <c r="E67" s="84"/>
      <c r="F67" s="84"/>
    </row>
    <row r="68" spans="2:6" ht="13" x14ac:dyDescent="0.3">
      <c r="B68" s="1"/>
    </row>
    <row r="69" spans="2:6" ht="13.5" thickBot="1" x14ac:dyDescent="0.35">
      <c r="B69" s="1"/>
    </row>
    <row r="70" spans="2:6" ht="13.5" thickBot="1" x14ac:dyDescent="0.35">
      <c r="B70" s="59" t="s">
        <v>27</v>
      </c>
      <c r="C70" s="60"/>
      <c r="D70" s="60"/>
      <c r="E70" s="60"/>
      <c r="F70" s="61"/>
    </row>
    <row r="71" spans="2:6" ht="39" x14ac:dyDescent="0.25">
      <c r="B71" s="62" t="s">
        <v>15</v>
      </c>
      <c r="C71" s="63"/>
      <c r="D71" s="7" t="s">
        <v>16</v>
      </c>
      <c r="E71" s="7" t="s">
        <v>17</v>
      </c>
      <c r="F71" s="6" t="s">
        <v>18</v>
      </c>
    </row>
    <row r="72" spans="2:6" x14ac:dyDescent="0.25">
      <c r="B72" s="30" t="s">
        <v>66</v>
      </c>
      <c r="C72" s="30"/>
      <c r="D72" s="37"/>
      <c r="E72" s="12">
        <v>40</v>
      </c>
      <c r="F72" s="17">
        <f t="shared" ref="F72:F84" si="3">(E72*D72)</f>
        <v>0</v>
      </c>
    </row>
    <row r="73" spans="2:6" x14ac:dyDescent="0.25">
      <c r="B73" s="30" t="s">
        <v>67</v>
      </c>
      <c r="C73" s="30"/>
      <c r="D73" s="37"/>
      <c r="E73" s="12">
        <v>40</v>
      </c>
      <c r="F73" s="17">
        <f t="shared" si="3"/>
        <v>0</v>
      </c>
    </row>
    <row r="74" spans="2:6" x14ac:dyDescent="0.25">
      <c r="B74" s="30" t="s">
        <v>68</v>
      </c>
      <c r="C74" s="30"/>
      <c r="D74" s="37"/>
      <c r="E74" s="12">
        <v>40</v>
      </c>
      <c r="F74" s="17">
        <f t="shared" si="3"/>
        <v>0</v>
      </c>
    </row>
    <row r="75" spans="2:6" x14ac:dyDescent="0.25">
      <c r="B75" s="30" t="s">
        <v>69</v>
      </c>
      <c r="C75" s="30"/>
      <c r="D75" s="37"/>
      <c r="E75" s="12">
        <v>40</v>
      </c>
      <c r="F75" s="17">
        <f t="shared" si="3"/>
        <v>0</v>
      </c>
    </row>
    <row r="76" spans="2:6" x14ac:dyDescent="0.25">
      <c r="B76" s="30" t="s">
        <v>70</v>
      </c>
      <c r="C76" s="30"/>
      <c r="D76" s="37"/>
      <c r="E76" s="12">
        <v>40</v>
      </c>
      <c r="F76" s="17">
        <f t="shared" si="3"/>
        <v>0</v>
      </c>
    </row>
    <row r="77" spans="2:6" x14ac:dyDescent="0.25">
      <c r="B77" s="30" t="s">
        <v>71</v>
      </c>
      <c r="C77" s="30"/>
      <c r="D77" s="37"/>
      <c r="E77" s="12">
        <v>40</v>
      </c>
      <c r="F77" s="17">
        <f t="shared" si="3"/>
        <v>0</v>
      </c>
    </row>
    <row r="78" spans="2:6" x14ac:dyDescent="0.25">
      <c r="B78" s="26" t="s">
        <v>72</v>
      </c>
      <c r="C78" s="26"/>
      <c r="D78" s="37"/>
      <c r="E78" s="12">
        <v>40</v>
      </c>
      <c r="F78" s="17">
        <f t="shared" si="3"/>
        <v>0</v>
      </c>
    </row>
    <row r="79" spans="2:6" x14ac:dyDescent="0.25">
      <c r="B79" s="26" t="s">
        <v>73</v>
      </c>
      <c r="C79" s="26"/>
      <c r="D79" s="37"/>
      <c r="E79" s="12">
        <v>40</v>
      </c>
      <c r="F79" s="17">
        <f t="shared" si="3"/>
        <v>0</v>
      </c>
    </row>
    <row r="80" spans="2:6" x14ac:dyDescent="0.25">
      <c r="B80" s="26" t="s">
        <v>74</v>
      </c>
      <c r="C80" s="26"/>
      <c r="D80" s="37"/>
      <c r="E80" s="12">
        <v>40</v>
      </c>
      <c r="F80" s="17">
        <f t="shared" si="3"/>
        <v>0</v>
      </c>
    </row>
    <row r="81" spans="2:6" x14ac:dyDescent="0.25">
      <c r="B81" s="26" t="s">
        <v>75</v>
      </c>
      <c r="C81" s="26"/>
      <c r="D81" s="37"/>
      <c r="E81" s="12">
        <v>40</v>
      </c>
      <c r="F81" s="17">
        <f t="shared" si="3"/>
        <v>0</v>
      </c>
    </row>
    <row r="82" spans="2:6" x14ac:dyDescent="0.25">
      <c r="B82" s="26" t="s">
        <v>76</v>
      </c>
      <c r="C82" s="26"/>
      <c r="D82" s="37"/>
      <c r="E82" s="12">
        <v>40</v>
      </c>
      <c r="F82" s="17">
        <f t="shared" si="3"/>
        <v>0</v>
      </c>
    </row>
    <row r="83" spans="2:6" x14ac:dyDescent="0.25">
      <c r="B83" s="26" t="s">
        <v>77</v>
      </c>
      <c r="C83" s="26"/>
      <c r="D83" s="37"/>
      <c r="E83" s="12">
        <v>40</v>
      </c>
      <c r="F83" s="17">
        <f t="shared" si="3"/>
        <v>0</v>
      </c>
    </row>
    <row r="84" spans="2:6" ht="13" thickBot="1" x14ac:dyDescent="0.3">
      <c r="B84" s="31" t="s">
        <v>78</v>
      </c>
      <c r="C84" s="31"/>
      <c r="D84" s="40"/>
      <c r="E84" s="46">
        <v>40</v>
      </c>
      <c r="F84" s="20">
        <f t="shared" si="3"/>
        <v>0</v>
      </c>
    </row>
    <row r="85" spans="2:6" x14ac:dyDescent="0.25">
      <c r="B85" s="94" t="s">
        <v>19</v>
      </c>
      <c r="C85" s="95"/>
      <c r="D85" s="95"/>
      <c r="E85" s="96"/>
      <c r="F85" s="16">
        <f>SUM(F72:F84)</f>
        <v>0</v>
      </c>
    </row>
    <row r="86" spans="2:6" x14ac:dyDescent="0.25">
      <c r="B86" s="88" t="s">
        <v>7</v>
      </c>
      <c r="C86" s="89"/>
      <c r="D86" s="89"/>
      <c r="E86" s="90"/>
      <c r="F86" s="17">
        <f>(F85*0.25)</f>
        <v>0</v>
      </c>
    </row>
    <row r="87" spans="2:6" ht="13.5" thickBot="1" x14ac:dyDescent="0.35">
      <c r="B87" s="91" t="s">
        <v>20</v>
      </c>
      <c r="C87" s="92"/>
      <c r="D87" s="92"/>
      <c r="E87" s="93"/>
      <c r="F87" s="18">
        <f>F85+F86</f>
        <v>0</v>
      </c>
    </row>
    <row r="88" spans="2:6" ht="13" x14ac:dyDescent="0.25">
      <c r="B88" s="75" t="s">
        <v>21</v>
      </c>
      <c r="C88" s="75"/>
      <c r="D88" s="75"/>
      <c r="E88" s="75"/>
      <c r="F88" s="75"/>
    </row>
    <row r="90" spans="2:6" ht="13" x14ac:dyDescent="0.3">
      <c r="B90" s="8"/>
      <c r="C90" s="8"/>
      <c r="D90" s="8"/>
      <c r="E90" s="8"/>
      <c r="F90" s="24"/>
    </row>
    <row r="91" spans="2:6" ht="21.65" customHeight="1" thickBot="1" x14ac:dyDescent="0.3"/>
    <row r="92" spans="2:6" ht="16" thickBot="1" x14ac:dyDescent="0.4">
      <c r="B92" s="48" t="s">
        <v>28</v>
      </c>
      <c r="C92" s="49"/>
      <c r="D92" s="49"/>
      <c r="E92" s="49"/>
      <c r="F92" s="9">
        <f>SUM(F17,F28,F57,F66,F87)</f>
        <v>0</v>
      </c>
    </row>
  </sheetData>
  <mergeCells count="59">
    <mergeCell ref="B85:E85"/>
    <mergeCell ref="B86:E86"/>
    <mergeCell ref="B87:E87"/>
    <mergeCell ref="B3:F3"/>
    <mergeCell ref="B2:F2"/>
    <mergeCell ref="B5:F5"/>
    <mergeCell ref="B18:F18"/>
    <mergeCell ref="B15:E15"/>
    <mergeCell ref="B16:E16"/>
    <mergeCell ref="B17:E17"/>
    <mergeCell ref="B58:F58"/>
    <mergeCell ref="B29:F29"/>
    <mergeCell ref="C7:E7"/>
    <mergeCell ref="C8:E8"/>
    <mergeCell ref="C9:E9"/>
    <mergeCell ref="C10:E10"/>
    <mergeCell ref="B66:E66"/>
    <mergeCell ref="B56:E56"/>
    <mergeCell ref="B57:E57"/>
    <mergeCell ref="B24:E24"/>
    <mergeCell ref="B25:E25"/>
    <mergeCell ref="B26:E26"/>
    <mergeCell ref="C11:E11"/>
    <mergeCell ref="C12:E12"/>
    <mergeCell ref="C13:E13"/>
    <mergeCell ref="C14:E14"/>
    <mergeCell ref="C6:E6"/>
    <mergeCell ref="B20:F20"/>
    <mergeCell ref="B43:C43"/>
    <mergeCell ref="B44:C44"/>
    <mergeCell ref="B45:C45"/>
    <mergeCell ref="B33:C33"/>
    <mergeCell ref="B37:C37"/>
    <mergeCell ref="B38:C38"/>
    <mergeCell ref="B39:C39"/>
    <mergeCell ref="B40:C40"/>
    <mergeCell ref="B41:C41"/>
    <mergeCell ref="B42:C42"/>
    <mergeCell ref="C22:E22"/>
    <mergeCell ref="B21:F21"/>
    <mergeCell ref="B31:F31"/>
    <mergeCell ref="C23:E23"/>
    <mergeCell ref="B32:F32"/>
    <mergeCell ref="B92:E92"/>
    <mergeCell ref="B27:E27"/>
    <mergeCell ref="B62:C62"/>
    <mergeCell ref="B63:C63"/>
    <mergeCell ref="B61:C61"/>
    <mergeCell ref="B60:F60"/>
    <mergeCell ref="B71:C71"/>
    <mergeCell ref="B70:F70"/>
    <mergeCell ref="B88:F88"/>
    <mergeCell ref="B34:C34"/>
    <mergeCell ref="B35:C35"/>
    <mergeCell ref="B36:C36"/>
    <mergeCell ref="B28:E28"/>
    <mergeCell ref="B67:F67"/>
    <mergeCell ref="B64:E64"/>
    <mergeCell ref="B65:E65"/>
  </mergeCells>
  <pageMargins left="0.7" right="0.7" top="0.75" bottom="0.75" header="0.3" footer="0.3"/>
  <pageSetup paperSize="9" orientation="portrait" r:id="rId1"/>
  <ignoredErrors>
    <ignoredError sqref="F6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Manager/>
  <Company>Forsvarsbygg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Bones, Thomas</dc:creator>
  <cp:keywords/>
  <dc:description/>
  <cp:lastModifiedBy>Calder, Elizabeth Haugen</cp:lastModifiedBy>
  <cp:revision/>
  <dcterms:created xsi:type="dcterms:W3CDTF">2025-05-07T04:38:09Z</dcterms:created>
  <dcterms:modified xsi:type="dcterms:W3CDTF">2026-06-15T06:06:37Z</dcterms:modified>
  <cp:category/>
  <cp:contentStatus/>
</cp:coreProperties>
</file>